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440" windowHeight="12240" activeTab="1"/>
  </bookViews>
  <sheets>
    <sheet name="Boiled nuts" sheetId="1" r:id="rId1"/>
    <sheet name="Boiled solutions" sheetId="2" r:id="rId2"/>
    <sheet name="Graphs" sheetId="3" r:id="rId3"/>
  </sheets>
  <calcPr calcId="124519"/>
</workbook>
</file>

<file path=xl/calcChain.xml><?xml version="1.0" encoding="utf-8"?>
<calcChain xmlns="http://schemas.openxmlformats.org/spreadsheetml/2006/main">
  <c r="E39" i="2"/>
  <c r="E40"/>
  <c r="E38"/>
  <c r="E29"/>
  <c r="E30"/>
  <c r="E28"/>
  <c r="E19"/>
  <c r="E21" s="1"/>
  <c r="E20"/>
  <c r="E18"/>
  <c r="E9"/>
  <c r="E10"/>
  <c r="E8"/>
  <c r="E11" s="1"/>
  <c r="E41"/>
  <c r="E37"/>
  <c r="E31"/>
  <c r="E27"/>
  <c r="E17"/>
  <c r="E7"/>
  <c r="E5"/>
  <c r="E6"/>
  <c r="E14"/>
  <c r="E15"/>
  <c r="E16"/>
  <c r="E24"/>
  <c r="E25"/>
  <c r="E26"/>
  <c r="E34"/>
  <c r="E35"/>
  <c r="E36"/>
  <c r="E4"/>
  <c r="D41" l="1"/>
  <c r="C41"/>
  <c r="D37"/>
  <c r="C37"/>
  <c r="D31"/>
  <c r="C31"/>
  <c r="D27"/>
  <c r="C27"/>
  <c r="D21"/>
  <c r="C21"/>
  <c r="D17"/>
  <c r="C17"/>
  <c r="D11"/>
  <c r="C11"/>
  <c r="D7"/>
  <c r="C7"/>
  <c r="D41" i="1"/>
  <c r="C41"/>
  <c r="D37"/>
  <c r="C37"/>
  <c r="D31"/>
  <c r="C31"/>
  <c r="D27"/>
  <c r="C27"/>
  <c r="D21"/>
  <c r="C21"/>
  <c r="D17"/>
  <c r="C17"/>
  <c r="D11"/>
  <c r="C11"/>
  <c r="D7"/>
  <c r="C7"/>
  <c r="F10" i="2" l="1"/>
  <c r="F20"/>
  <c r="F28"/>
  <c r="F29"/>
  <c r="F40"/>
  <c r="F8"/>
  <c r="F9"/>
  <c r="F18"/>
  <c r="F19"/>
  <c r="F30"/>
  <c r="F38"/>
  <c r="F39"/>
  <c r="F41" s="1"/>
  <c r="E35" i="1"/>
  <c r="E36"/>
  <c r="E38"/>
  <c r="E39"/>
  <c r="E40"/>
  <c r="E34"/>
  <c r="E25"/>
  <c r="E26"/>
  <c r="E28"/>
  <c r="E29"/>
  <c r="E30"/>
  <c r="E24"/>
  <c r="E15"/>
  <c r="E16"/>
  <c r="E18"/>
  <c r="E19"/>
  <c r="E20"/>
  <c r="E14"/>
  <c r="E5"/>
  <c r="E6"/>
  <c r="E8"/>
  <c r="E9"/>
  <c r="E10"/>
  <c r="E4"/>
  <c r="F40"/>
  <c r="F39"/>
  <c r="F38"/>
  <c r="F41" s="1"/>
  <c r="F36"/>
  <c r="F35"/>
  <c r="F30"/>
  <c r="F29"/>
  <c r="F28"/>
  <c r="F26"/>
  <c r="F25"/>
  <c r="F20"/>
  <c r="F19"/>
  <c r="F18"/>
  <c r="F21" s="1"/>
  <c r="F16"/>
  <c r="F15"/>
  <c r="F14"/>
  <c r="F10"/>
  <c r="F9"/>
  <c r="F8"/>
  <c r="F11" s="1"/>
  <c r="F4"/>
  <c r="F5"/>
  <c r="F6"/>
  <c r="F11" i="2" l="1"/>
  <c r="H30" i="1"/>
  <c r="G30"/>
  <c r="G39"/>
  <c r="H39"/>
  <c r="E11"/>
  <c r="E21"/>
  <c r="E31"/>
  <c r="E41"/>
  <c r="G9"/>
  <c r="H9"/>
  <c r="G19"/>
  <c r="H19"/>
  <c r="H10"/>
  <c r="G10"/>
  <c r="F7"/>
  <c r="G8"/>
  <c r="H8"/>
  <c r="H11" s="1"/>
  <c r="G18"/>
  <c r="H18"/>
  <c r="F17"/>
  <c r="H20"/>
  <c r="G20"/>
  <c r="G29"/>
  <c r="H29"/>
  <c r="H40"/>
  <c r="G40"/>
  <c r="F24"/>
  <c r="E27"/>
  <c r="F34"/>
  <c r="E37"/>
  <c r="F31"/>
  <c r="E7"/>
  <c r="E17"/>
  <c r="F31" i="2"/>
  <c r="F21"/>
  <c r="G38" i="1" l="1"/>
  <c r="G41" s="1"/>
  <c r="H38"/>
  <c r="H41" s="1"/>
  <c r="F37"/>
  <c r="H21"/>
  <c r="F27"/>
  <c r="H28"/>
  <c r="H31" s="1"/>
  <c r="G28"/>
  <c r="G31" s="1"/>
  <c r="G21"/>
  <c r="G11"/>
</calcChain>
</file>

<file path=xl/sharedStrings.xml><?xml version="1.0" encoding="utf-8"?>
<sst xmlns="http://schemas.openxmlformats.org/spreadsheetml/2006/main" count="99" uniqueCount="41">
  <si>
    <t>Gra</t>
  </si>
  <si>
    <t>Boiling tim</t>
  </si>
  <si>
    <t>Avge NPA loss</t>
  </si>
  <si>
    <t>average liberation</t>
  </si>
  <si>
    <t>Avge degradation</t>
  </si>
  <si>
    <t>%</t>
  </si>
  <si>
    <t>30 min</t>
  </si>
  <si>
    <t>Untreated nut 1</t>
  </si>
  <si>
    <t>Untreated nut 2</t>
  </si>
  <si>
    <t>Untreated nut 3</t>
  </si>
  <si>
    <t>Treated nut 1</t>
  </si>
  <si>
    <t>Treated nut 2</t>
  </si>
  <si>
    <t>Treated nut 3</t>
  </si>
  <si>
    <t>Average</t>
  </si>
  <si>
    <t>Slope of NPA calibration curve</t>
  </si>
  <si>
    <t>Peak area</t>
  </si>
  <si>
    <t>mg NPA</t>
  </si>
  <si>
    <t>mg NPA/g nut or g NPA/kg nut</t>
  </si>
  <si>
    <t>NPA Loss (mg)</t>
  </si>
  <si>
    <t>% (w/w) Loss of NPA</t>
  </si>
  <si>
    <t>1 hour</t>
  </si>
  <si>
    <t>3 hour</t>
  </si>
  <si>
    <t>6 hour</t>
  </si>
  <si>
    <t>Boiling Nuts</t>
  </si>
  <si>
    <t>Boiling Solutions</t>
  </si>
  <si>
    <t>Solution 1</t>
  </si>
  <si>
    <t>Solution 2</t>
  </si>
  <si>
    <t>Solution 3</t>
  </si>
  <si>
    <t>Hydrolysed solution 1</t>
  </si>
  <si>
    <t>Hydrolysed solution 2</t>
  </si>
  <si>
    <t>Hydrolysed solution 3</t>
  </si>
  <si>
    <t>Dry weight used (g)</t>
  </si>
  <si>
    <t>Wet weight used (g)</t>
  </si>
  <si>
    <t>% (wt/wt) NPA that is 'free' NPA</t>
  </si>
  <si>
    <t>Volume of all solutions</t>
  </si>
  <si>
    <t>150 mL</t>
  </si>
  <si>
    <t>Appendix E3</t>
  </si>
  <si>
    <t>only proportionalised needs assumed not exact</t>
  </si>
  <si>
    <t>Standardised NPA concentration*</t>
  </si>
  <si>
    <t>* means concentration from 1kg of nuts being tested in 1 L of water</t>
  </si>
  <si>
    <t>Note: hydrolysed solutions x 1.23(CF) x 2(dilution factor)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</si>
</sst>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0"/>
    <numFmt numFmtId="166" formatCode="0.000000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Border="1" applyAlignment="1" applyProtection="1"/>
    <xf numFmtId="0" fontId="0" fillId="0" borderId="0" xfId="0"/>
    <xf numFmtId="0" fontId="2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/>
    <xf numFmtId="2" fontId="0" fillId="0" borderId="0" xfId="0" applyNumberFormat="1"/>
    <xf numFmtId="164" fontId="1" fillId="0" borderId="0" xfId="0" applyNumberFormat="1" applyFont="1" applyFill="1" applyBorder="1" applyAlignment="1" applyProtection="1"/>
    <xf numFmtId="164" fontId="0" fillId="0" borderId="0" xfId="0" applyNumberFormat="1"/>
    <xf numFmtId="0" fontId="4" fillId="0" borderId="0" xfId="0" applyNumberFormat="1" applyFont="1" applyFill="1" applyBorder="1" applyAlignment="1" applyProtection="1"/>
    <xf numFmtId="0" fontId="3" fillId="0" borderId="0" xfId="0" applyFont="1"/>
    <xf numFmtId="0" fontId="5" fillId="0" borderId="0" xfId="0" applyFont="1"/>
    <xf numFmtId="2" fontId="2" fillId="0" borderId="0" xfId="0" applyNumberFormat="1" applyFont="1" applyFill="1" applyBorder="1" applyAlignment="1" applyProtection="1"/>
    <xf numFmtId="164" fontId="2" fillId="0" borderId="0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/>
    <xf numFmtId="165" fontId="0" fillId="0" borderId="0" xfId="0" applyNumberFormat="1"/>
    <xf numFmtId="165" fontId="2" fillId="0" borderId="0" xfId="0" applyNumberFormat="1" applyFont="1" applyFill="1" applyBorder="1" applyAlignment="1" applyProtection="1"/>
    <xf numFmtId="165" fontId="3" fillId="0" borderId="0" xfId="0" applyNumberFormat="1" applyFont="1"/>
    <xf numFmtId="1" fontId="2" fillId="0" borderId="0" xfId="0" applyNumberFormat="1" applyFont="1" applyFill="1" applyBorder="1" applyAlignment="1" applyProtection="1"/>
    <xf numFmtId="1" fontId="1" fillId="0" borderId="0" xfId="0" applyNumberFormat="1" applyFont="1" applyFill="1" applyBorder="1" applyAlignment="1" applyProtection="1"/>
    <xf numFmtId="1" fontId="3" fillId="0" borderId="0" xfId="0" applyNumberFormat="1" applyFont="1"/>
    <xf numFmtId="1" fontId="0" fillId="0" borderId="0" xfId="0" applyNumberFormat="1"/>
    <xf numFmtId="2" fontId="3" fillId="0" borderId="0" xfId="0" applyNumberFormat="1" applyFont="1"/>
    <xf numFmtId="164" fontId="3" fillId="0" borderId="0" xfId="0" applyNumberFormat="1" applyFont="1"/>
    <xf numFmtId="0" fontId="6" fillId="0" borderId="0" xfId="0" applyFont="1"/>
    <xf numFmtId="166" fontId="1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4536119523521099"/>
          <c:y val="4.4858665394098482E-2"/>
          <c:w val="0.53193612830481751"/>
          <c:h val="0.72610737294201866"/>
        </c:manualLayout>
      </c:layout>
      <c:scatterChart>
        <c:scatterStyle val="lineMarker"/>
        <c:ser>
          <c:idx val="0"/>
          <c:order val="0"/>
          <c:tx>
            <c:v>Average NPA loss in the nuts</c:v>
          </c:tx>
          <c:spPr>
            <a:ln w="28575">
              <a:noFill/>
            </a:ln>
          </c:spPr>
          <c:marker>
            <c:symbol val="diamond"/>
            <c:size val="3"/>
          </c:marker>
          <c:xVal>
            <c:numRef>
              <c:f>Graphs!$C$3:$C$6</c:f>
              <c:numCache>
                <c:formatCode>General</c:formatCode>
                <c:ptCount val="4"/>
                <c:pt idx="0">
                  <c:v>0.5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</c:numCache>
            </c:numRef>
          </c:xVal>
          <c:yVal>
            <c:numRef>
              <c:f>Graphs!$D$3:$D$6</c:f>
              <c:numCache>
                <c:formatCode>General</c:formatCode>
                <c:ptCount val="4"/>
                <c:pt idx="0">
                  <c:v>65.7</c:v>
                </c:pt>
                <c:pt idx="1">
                  <c:v>82.1</c:v>
                </c:pt>
                <c:pt idx="2">
                  <c:v>92.3</c:v>
                </c:pt>
                <c:pt idx="3">
                  <c:v>96</c:v>
                </c:pt>
              </c:numCache>
            </c:numRef>
          </c:yVal>
        </c:ser>
        <c:ser>
          <c:idx val="1"/>
          <c:order val="1"/>
          <c:tx>
            <c:v>Average liberation of NPA into solution</c:v>
          </c:tx>
          <c:spPr>
            <a:ln w="28575">
              <a:noFill/>
            </a:ln>
          </c:spPr>
          <c:marker>
            <c:symbol val="square"/>
            <c:size val="3"/>
          </c:marker>
          <c:xVal>
            <c:numRef>
              <c:f>Graphs!$C$3:$C$6</c:f>
              <c:numCache>
                <c:formatCode>General</c:formatCode>
                <c:ptCount val="4"/>
                <c:pt idx="0">
                  <c:v>0.5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</c:numCache>
            </c:numRef>
          </c:xVal>
          <c:yVal>
            <c:numRef>
              <c:f>Graphs!$E$3:$E$6</c:f>
              <c:numCache>
                <c:formatCode>General</c:formatCode>
                <c:ptCount val="4"/>
                <c:pt idx="0">
                  <c:v>31.2</c:v>
                </c:pt>
                <c:pt idx="1">
                  <c:v>17.7</c:v>
                </c:pt>
                <c:pt idx="2">
                  <c:v>15.3</c:v>
                </c:pt>
                <c:pt idx="3">
                  <c:v>19.7</c:v>
                </c:pt>
              </c:numCache>
            </c:numRef>
          </c:yVal>
        </c:ser>
        <c:ser>
          <c:idx val="2"/>
          <c:order val="2"/>
          <c:tx>
            <c:v>Average degradation of NPA</c:v>
          </c:tx>
          <c:spPr>
            <a:ln w="28575">
              <a:noFill/>
            </a:ln>
          </c:spPr>
          <c:marker>
            <c:symbol val="triangle"/>
            <c:size val="3"/>
          </c:marker>
          <c:xVal>
            <c:numRef>
              <c:f>Graphs!$C$3:$C$6</c:f>
              <c:numCache>
                <c:formatCode>General</c:formatCode>
                <c:ptCount val="4"/>
                <c:pt idx="0">
                  <c:v>0.5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</c:numCache>
            </c:numRef>
          </c:xVal>
          <c:yVal>
            <c:numRef>
              <c:f>Graphs!$F$3:$F$6</c:f>
              <c:numCache>
                <c:formatCode>General</c:formatCode>
                <c:ptCount val="4"/>
                <c:pt idx="0">
                  <c:v>34.5</c:v>
                </c:pt>
                <c:pt idx="1">
                  <c:v>64.5</c:v>
                </c:pt>
                <c:pt idx="2">
                  <c:v>77</c:v>
                </c:pt>
                <c:pt idx="3">
                  <c:v>76.3</c:v>
                </c:pt>
              </c:numCache>
            </c:numRef>
          </c:yVal>
        </c:ser>
        <c:axId val="61847040"/>
        <c:axId val="70713344"/>
      </c:scatterChart>
      <c:valAx>
        <c:axId val="618470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Boiling Time (hr)</a:t>
                </a:r>
              </a:p>
            </c:rich>
          </c:tx>
        </c:title>
        <c:numFmt formatCode="General" sourceLinked="1"/>
        <c:majorTickMark val="none"/>
        <c:tickLblPos val="nextTo"/>
        <c:crossAx val="70713344"/>
        <c:crosses val="autoZero"/>
        <c:crossBetween val="midCat"/>
      </c:valAx>
      <c:valAx>
        <c:axId val="7071334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Percentage</a:t>
                </a:r>
              </a:p>
            </c:rich>
          </c:tx>
        </c:title>
        <c:numFmt formatCode="General" sourceLinked="1"/>
        <c:majorTickMark val="none"/>
        <c:tickLblPos val="nextTo"/>
        <c:crossAx val="618470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5897436617214478"/>
          <c:y val="0.26061115087886744"/>
          <c:w val="0.33376001796567073"/>
          <c:h val="0.36564638511095365"/>
        </c:manualLayout>
      </c:layout>
    </c:legend>
    <c:plotVisOnly val="1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447674</xdr:colOff>
      <xdr:row>9</xdr:row>
      <xdr:rowOff>161925</xdr:rowOff>
    </xdr:from>
    <xdr:to>
      <xdr:col>11</xdr:col>
      <xdr:colOff>466724</xdr:colOff>
      <xdr:row>26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workbookViewId="0"/>
  </sheetViews>
  <sheetFormatPr defaultRowHeight="15"/>
  <cols>
    <col min="1" max="1" width="17" bestFit="1" customWidth="1"/>
    <col min="2" max="2" width="15" bestFit="1" customWidth="1"/>
    <col min="3" max="3" width="20.28515625" bestFit="1" customWidth="1"/>
    <col min="4" max="4" width="10.5703125" bestFit="1" customWidth="1"/>
    <col min="5" max="5" width="12" bestFit="1" customWidth="1"/>
    <col min="6" max="6" width="32.28515625" bestFit="1" customWidth="1"/>
    <col min="7" max="7" width="28.28515625" bestFit="1" customWidth="1"/>
    <col min="8" max="8" width="21.5703125" bestFit="1" customWidth="1"/>
  </cols>
  <sheetData>
    <row r="1" spans="1:11" ht="21">
      <c r="A1" s="23" t="s">
        <v>36</v>
      </c>
      <c r="B1" s="8" t="s">
        <v>23</v>
      </c>
      <c r="C1" s="1"/>
      <c r="D1" s="1"/>
      <c r="E1" s="1"/>
      <c r="F1" s="1"/>
      <c r="G1" s="9" t="s">
        <v>14</v>
      </c>
      <c r="H1" s="9">
        <v>68259672.907199994</v>
      </c>
      <c r="I1" s="1"/>
      <c r="J1" s="1"/>
      <c r="K1" s="1"/>
    </row>
    <row r="2" spans="1:11"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.75">
      <c r="B3" s="3" t="s">
        <v>6</v>
      </c>
      <c r="C3" s="10" t="s">
        <v>31</v>
      </c>
      <c r="D3" s="10" t="s">
        <v>15</v>
      </c>
      <c r="E3" s="10" t="s">
        <v>16</v>
      </c>
      <c r="F3" s="10" t="s">
        <v>17</v>
      </c>
      <c r="G3" s="10" t="s">
        <v>18</v>
      </c>
      <c r="H3" s="10" t="s">
        <v>19</v>
      </c>
      <c r="I3" s="1"/>
      <c r="J3" s="1"/>
      <c r="K3" s="1"/>
    </row>
    <row r="4" spans="1:11">
      <c r="B4" s="1" t="s">
        <v>7</v>
      </c>
      <c r="C4" s="13">
        <v>0.10047</v>
      </c>
      <c r="D4" s="1">
        <v>42844680</v>
      </c>
      <c r="E4" s="4">
        <f>((D4/$H$1)*10)*1.23</f>
        <v>7.7203646246071216</v>
      </c>
      <c r="F4" s="4">
        <f t="shared" ref="F4:F10" si="0">E4/C4</f>
        <v>76.842486559242772</v>
      </c>
      <c r="G4" s="4"/>
      <c r="H4" s="4"/>
      <c r="I4" s="4"/>
      <c r="J4" s="6"/>
      <c r="K4" s="6"/>
    </row>
    <row r="5" spans="1:11">
      <c r="B5" s="1" t="s">
        <v>8</v>
      </c>
      <c r="C5" s="13">
        <v>0.10696</v>
      </c>
      <c r="D5" s="1">
        <v>42727067</v>
      </c>
      <c r="E5" s="4">
        <f t="shared" ref="E5:E10" si="1">((D5/$H$1)*10)*1.23</f>
        <v>7.6991714392549628</v>
      </c>
      <c r="F5" s="4">
        <f t="shared" si="0"/>
        <v>71.981782341575936</v>
      </c>
      <c r="G5" s="4"/>
      <c r="H5" s="6"/>
      <c r="I5" s="4"/>
      <c r="J5" s="6"/>
      <c r="K5" s="6"/>
    </row>
    <row r="6" spans="1:11">
      <c r="B6" s="1" t="s">
        <v>9</v>
      </c>
      <c r="C6" s="13">
        <v>9.98E-2</v>
      </c>
      <c r="D6" s="1">
        <v>39349327</v>
      </c>
      <c r="E6" s="4">
        <f t="shared" si="1"/>
        <v>7.0905221412062804</v>
      </c>
      <c r="F6" s="4">
        <f t="shared" si="0"/>
        <v>71.047316044151103</v>
      </c>
      <c r="G6" s="4"/>
      <c r="H6" s="6"/>
      <c r="I6" s="4"/>
      <c r="J6" s="6"/>
      <c r="K6" s="6"/>
    </row>
    <row r="7" spans="1:11" s="2" customFormat="1">
      <c r="B7" s="3" t="s">
        <v>13</v>
      </c>
      <c r="C7" s="15">
        <f>AVERAGE(C4:C6)</f>
        <v>0.10241</v>
      </c>
      <c r="D7" s="17">
        <f t="shared" ref="D7:F7" si="2">AVERAGE(D4:D6)</f>
        <v>41640358</v>
      </c>
      <c r="E7" s="11">
        <f t="shared" si="2"/>
        <v>7.503352735022788</v>
      </c>
      <c r="F7" s="11">
        <f t="shared" si="2"/>
        <v>73.290528314989942</v>
      </c>
      <c r="G7" s="4"/>
      <c r="H7" s="6"/>
      <c r="I7" s="4"/>
      <c r="J7" s="6"/>
      <c r="K7" s="6"/>
    </row>
    <row r="8" spans="1:11">
      <c r="B8" s="1" t="s">
        <v>10</v>
      </c>
      <c r="C8" s="13">
        <v>9.9849999999999994E-2</v>
      </c>
      <c r="D8" s="18">
        <v>9276752</v>
      </c>
      <c r="E8" s="4">
        <f t="shared" si="1"/>
        <v>1.6716172923231862</v>
      </c>
      <c r="F8" s="4">
        <f t="shared" si="0"/>
        <v>16.741284850507625</v>
      </c>
      <c r="G8" s="4">
        <f>(F4-F8)</f>
        <v>60.101201708735147</v>
      </c>
      <c r="H8" s="6">
        <f>(F4-F8)/F4*100</f>
        <v>78.213504533588065</v>
      </c>
      <c r="I8" s="4"/>
      <c r="J8" s="1"/>
      <c r="K8" s="1"/>
    </row>
    <row r="9" spans="1:11">
      <c r="B9" s="1" t="s">
        <v>11</v>
      </c>
      <c r="C9" s="13">
        <v>0.10138</v>
      </c>
      <c r="D9" s="18">
        <v>17200420</v>
      </c>
      <c r="E9" s="4">
        <f t="shared" si="1"/>
        <v>3.099416639274347</v>
      </c>
      <c r="F9" s="4">
        <f t="shared" si="0"/>
        <v>30.5722690794471</v>
      </c>
      <c r="G9" s="4">
        <f t="shared" ref="G9:G10" si="3">(F5-F9)</f>
        <v>41.40951326212884</v>
      </c>
      <c r="H9" s="6">
        <f t="shared" ref="H9:H10" si="4">(F5-F9)/F5*100</f>
        <v>57.527768714628138</v>
      </c>
      <c r="I9" s="4"/>
      <c r="J9" s="1"/>
      <c r="K9" s="1"/>
    </row>
    <row r="10" spans="1:11">
      <c r="B10" s="1" t="s">
        <v>12</v>
      </c>
      <c r="C10" s="13">
        <v>0.1003</v>
      </c>
      <c r="D10" s="18">
        <v>15284172</v>
      </c>
      <c r="E10" s="4">
        <f t="shared" si="1"/>
        <v>2.7541197839547564</v>
      </c>
      <c r="F10" s="4">
        <f t="shared" si="0"/>
        <v>27.458821375421302</v>
      </c>
      <c r="G10" s="4">
        <f t="shared" si="3"/>
        <v>43.588494668729801</v>
      </c>
      <c r="H10" s="6">
        <f t="shared" si="4"/>
        <v>61.351360045244348</v>
      </c>
      <c r="I10" s="4"/>
      <c r="J10" s="1"/>
      <c r="K10" s="1"/>
    </row>
    <row r="11" spans="1:11">
      <c r="B11" s="3" t="s">
        <v>13</v>
      </c>
      <c r="C11" s="15">
        <f>AVERAGE(C8:C10)</f>
        <v>0.10050999999999999</v>
      </c>
      <c r="D11" s="17">
        <f t="shared" ref="D11:H11" si="5">AVERAGE(D8:D10)</f>
        <v>13920448</v>
      </c>
      <c r="E11" s="11">
        <f t="shared" si="5"/>
        <v>2.5083845718507631</v>
      </c>
      <c r="F11" s="11">
        <f t="shared" si="5"/>
        <v>24.924125101792004</v>
      </c>
      <c r="G11" s="11">
        <f t="shared" si="5"/>
        <v>48.366403213197934</v>
      </c>
      <c r="H11" s="12">
        <f t="shared" si="5"/>
        <v>65.697544431153517</v>
      </c>
      <c r="I11" s="1"/>
      <c r="J11" s="1"/>
      <c r="K11" s="1"/>
    </row>
    <row r="12" spans="1:11">
      <c r="B12" s="1"/>
      <c r="C12" s="13"/>
      <c r="D12" s="18"/>
      <c r="E12" s="4"/>
      <c r="F12" s="4"/>
      <c r="G12" s="4"/>
      <c r="H12" s="6"/>
      <c r="I12" s="1"/>
      <c r="J12" s="1"/>
      <c r="K12" s="1"/>
    </row>
    <row r="13" spans="1:11">
      <c r="B13" s="3" t="s">
        <v>20</v>
      </c>
      <c r="C13" s="13"/>
      <c r="D13" s="18"/>
      <c r="E13" s="4"/>
      <c r="F13" s="4"/>
      <c r="G13" s="4"/>
      <c r="H13" s="6"/>
      <c r="I13" s="1"/>
      <c r="J13" s="1"/>
      <c r="K13" s="1"/>
    </row>
    <row r="14" spans="1:11">
      <c r="B14" s="1" t="s">
        <v>7</v>
      </c>
      <c r="C14" s="13">
        <v>0.10184</v>
      </c>
      <c r="D14" s="18">
        <v>46937267</v>
      </c>
      <c r="E14" s="4">
        <f>((D14/$H$1)*10)*1.23</f>
        <v>8.4578252357711445</v>
      </c>
      <c r="F14" s="4">
        <f t="shared" ref="F14:F20" si="6">E14/C14</f>
        <v>83.050129966330957</v>
      </c>
      <c r="G14" s="4"/>
      <c r="H14" s="6"/>
      <c r="I14" s="4"/>
      <c r="J14" s="6"/>
      <c r="K14" s="6"/>
    </row>
    <row r="15" spans="1:11">
      <c r="B15" s="1" t="s">
        <v>8</v>
      </c>
      <c r="C15" s="13">
        <v>0.10086000000000001</v>
      </c>
      <c r="D15" s="18">
        <v>38800407</v>
      </c>
      <c r="E15" s="4">
        <f t="shared" ref="E15:E20" si="7">((D15/$H$1)*10)*1.23</f>
        <v>6.9916099180378648</v>
      </c>
      <c r="F15" s="4">
        <f t="shared" si="6"/>
        <v>69.319947630754157</v>
      </c>
      <c r="G15" s="4"/>
      <c r="H15" s="6"/>
      <c r="I15" s="4"/>
      <c r="J15" s="6"/>
      <c r="K15" s="6"/>
    </row>
    <row r="16" spans="1:11">
      <c r="B16" s="1" t="s">
        <v>9</v>
      </c>
      <c r="C16" s="13">
        <v>0.10204000000000001</v>
      </c>
      <c r="D16" s="18">
        <v>35712157</v>
      </c>
      <c r="E16" s="4">
        <f t="shared" si="7"/>
        <v>6.4351250510265361</v>
      </c>
      <c r="F16" s="4">
        <f t="shared" si="6"/>
        <v>63.064730017900196</v>
      </c>
      <c r="G16" s="4"/>
      <c r="H16" s="6"/>
      <c r="I16" s="4"/>
      <c r="J16" s="6"/>
      <c r="K16" s="6"/>
    </row>
    <row r="17" spans="2:11" s="2" customFormat="1">
      <c r="B17" s="3" t="s">
        <v>13</v>
      </c>
      <c r="C17" s="15">
        <f>AVERAGE(C14:C16)</f>
        <v>0.10158</v>
      </c>
      <c r="D17" s="17">
        <f t="shared" ref="D17:F17" si="8">AVERAGE(D14:D16)</f>
        <v>40483277</v>
      </c>
      <c r="E17" s="11">
        <f t="shared" si="8"/>
        <v>7.2948534016118485</v>
      </c>
      <c r="F17" s="11">
        <f t="shared" si="8"/>
        <v>71.811602538328444</v>
      </c>
      <c r="G17" s="4"/>
      <c r="H17" s="6"/>
      <c r="I17" s="4"/>
      <c r="J17" s="6"/>
      <c r="K17" s="6"/>
    </row>
    <row r="18" spans="2:11">
      <c r="B18" s="1" t="s">
        <v>10</v>
      </c>
      <c r="C18" s="13">
        <v>0.10137</v>
      </c>
      <c r="D18" s="18">
        <v>10734670</v>
      </c>
      <c r="E18" s="4">
        <f t="shared" si="7"/>
        <v>1.9343257208323492</v>
      </c>
      <c r="F18" s="4">
        <f t="shared" si="6"/>
        <v>19.081836054378506</v>
      </c>
      <c r="G18" s="4">
        <f>(F14-F18)</f>
        <v>63.968293911952451</v>
      </c>
      <c r="H18" s="6">
        <f>(F14-F18)/F14*100</f>
        <v>77.023713193327453</v>
      </c>
      <c r="I18" s="4"/>
      <c r="J18" s="6"/>
      <c r="K18" s="6"/>
    </row>
    <row r="19" spans="2:11">
      <c r="B19" s="1" t="s">
        <v>11</v>
      </c>
      <c r="C19" s="13">
        <v>0.10133</v>
      </c>
      <c r="D19" s="18">
        <v>6790127</v>
      </c>
      <c r="E19" s="4">
        <f t="shared" si="7"/>
        <v>1.2235417859904587</v>
      </c>
      <c r="F19" s="4">
        <f t="shared" si="6"/>
        <v>12.0748227177584</v>
      </c>
      <c r="G19" s="4">
        <f t="shared" ref="G19:G20" si="9">(F15-F19)</f>
        <v>57.245124912995756</v>
      </c>
      <c r="H19" s="6">
        <f t="shared" ref="H19:H20" si="10">(F15-F19)/F15*100</f>
        <v>82.581027351495948</v>
      </c>
      <c r="I19" s="4"/>
      <c r="J19" s="6"/>
      <c r="K19" s="6"/>
    </row>
    <row r="20" spans="2:11">
      <c r="B20" s="1" t="s">
        <v>12</v>
      </c>
      <c r="C20" s="13">
        <v>0.1013</v>
      </c>
      <c r="D20" s="18">
        <v>4682657</v>
      </c>
      <c r="E20" s="4">
        <f t="shared" si="7"/>
        <v>0.84378782737947655</v>
      </c>
      <c r="F20" s="4">
        <f t="shared" si="6"/>
        <v>8.3295935575466586</v>
      </c>
      <c r="G20" s="4">
        <f t="shared" si="9"/>
        <v>54.735136460353537</v>
      </c>
      <c r="H20" s="6">
        <f t="shared" si="10"/>
        <v>86.791993630699125</v>
      </c>
      <c r="I20" s="4"/>
      <c r="J20" s="6"/>
      <c r="K20" s="6"/>
    </row>
    <row r="21" spans="2:11">
      <c r="B21" s="3" t="s">
        <v>13</v>
      </c>
      <c r="C21" s="16">
        <f>AVERAGE(C18:C20)</f>
        <v>0.10133333333333333</v>
      </c>
      <c r="D21" s="19">
        <f t="shared" ref="D21:G21" si="11">AVERAGE(D18:D20)</f>
        <v>7402484.666666667</v>
      </c>
      <c r="E21" s="21">
        <f t="shared" si="11"/>
        <v>1.3338851114007617</v>
      </c>
      <c r="F21" s="21">
        <f t="shared" si="11"/>
        <v>13.162084109894522</v>
      </c>
      <c r="G21" s="21">
        <f t="shared" si="11"/>
        <v>58.649518428433915</v>
      </c>
      <c r="H21" s="22">
        <f t="shared" ref="H21" si="12">AVERAGE(H18:H20)</f>
        <v>82.132244725174175</v>
      </c>
      <c r="I21" s="21"/>
      <c r="J21" s="7"/>
      <c r="K21" s="7"/>
    </row>
    <row r="22" spans="2:11">
      <c r="B22" s="1"/>
      <c r="C22" s="13"/>
      <c r="D22" s="18"/>
      <c r="E22" s="4"/>
      <c r="F22" s="4"/>
      <c r="G22" s="4"/>
      <c r="H22" s="6"/>
      <c r="I22" s="4"/>
      <c r="J22" s="6"/>
      <c r="K22" s="6"/>
    </row>
    <row r="23" spans="2:11">
      <c r="B23" s="3" t="s">
        <v>21</v>
      </c>
      <c r="C23" s="13"/>
      <c r="D23" s="18"/>
      <c r="E23" s="4"/>
      <c r="F23" s="4"/>
      <c r="G23" s="4"/>
      <c r="H23" s="6"/>
      <c r="I23" s="4"/>
      <c r="J23" s="6"/>
      <c r="K23" s="6"/>
    </row>
    <row r="24" spans="2:11">
      <c r="B24" s="1" t="s">
        <v>7</v>
      </c>
      <c r="C24" s="13">
        <v>9.9949999999999997E-2</v>
      </c>
      <c r="D24" s="18">
        <v>42530197</v>
      </c>
      <c r="E24" s="4">
        <f>((D24/$H$1)*10)*1.23</f>
        <v>7.6636965988863013</v>
      </c>
      <c r="F24" s="4">
        <f t="shared" ref="F24:F30" si="13">E24/C24</f>
        <v>76.675303640683353</v>
      </c>
      <c r="G24" s="4"/>
      <c r="H24" s="6"/>
      <c r="I24" s="4"/>
      <c r="J24" s="6"/>
      <c r="K24" s="6"/>
    </row>
    <row r="25" spans="2:11">
      <c r="B25" s="1" t="s">
        <v>8</v>
      </c>
      <c r="C25" s="13">
        <v>0.10101</v>
      </c>
      <c r="D25" s="18">
        <v>44952594</v>
      </c>
      <c r="E25" s="4">
        <f t="shared" ref="E25:E30" si="14">((D25/$H$1)*10)*1.23</f>
        <v>8.1001985894614297</v>
      </c>
      <c r="F25" s="4">
        <f t="shared" si="13"/>
        <v>80.192046227714386</v>
      </c>
      <c r="G25" s="4"/>
      <c r="H25" s="6"/>
      <c r="I25" s="4"/>
      <c r="J25" s="6"/>
      <c r="K25" s="6"/>
    </row>
    <row r="26" spans="2:11">
      <c r="B26" s="1" t="s">
        <v>9</v>
      </c>
      <c r="C26" s="13">
        <v>0.10056</v>
      </c>
      <c r="D26" s="18">
        <v>39615602</v>
      </c>
      <c r="E26" s="4">
        <f t="shared" si="14"/>
        <v>7.1385033629219565</v>
      </c>
      <c r="F26" s="4">
        <f t="shared" si="13"/>
        <v>70.98750360900911</v>
      </c>
      <c r="G26" s="4"/>
      <c r="H26" s="6"/>
      <c r="I26" s="4"/>
      <c r="J26" s="6"/>
      <c r="K26" s="6"/>
    </row>
    <row r="27" spans="2:11" s="2" customFormat="1">
      <c r="B27" s="3" t="s">
        <v>13</v>
      </c>
      <c r="C27" s="15">
        <f>AVERAGE(C24:C26)</f>
        <v>0.10050666666666667</v>
      </c>
      <c r="D27" s="17">
        <f t="shared" ref="D27:F27" si="15">AVERAGE(D24:D26)</f>
        <v>42366131</v>
      </c>
      <c r="E27" s="11">
        <f t="shared" si="15"/>
        <v>7.6341328504232289</v>
      </c>
      <c r="F27" s="11">
        <f t="shared" si="15"/>
        <v>75.951617825802288</v>
      </c>
      <c r="G27" s="4"/>
      <c r="H27" s="6"/>
      <c r="I27" s="4"/>
      <c r="J27" s="6"/>
      <c r="K27" s="6"/>
    </row>
    <row r="28" spans="2:11">
      <c r="B28" s="1" t="s">
        <v>10</v>
      </c>
      <c r="C28" s="13">
        <v>9.9610000000000004E-2</v>
      </c>
      <c r="D28" s="18">
        <v>3295247</v>
      </c>
      <c r="E28" s="4">
        <f t="shared" si="14"/>
        <v>0.59378453446595336</v>
      </c>
      <c r="F28" s="4">
        <f t="shared" si="13"/>
        <v>5.9610936097375093</v>
      </c>
      <c r="G28" s="4">
        <f>(F24-F28)</f>
        <v>70.71421003094585</v>
      </c>
      <c r="H28" s="6">
        <f>(F24-F28)/F24*100</f>
        <v>92.225536350436315</v>
      </c>
      <c r="I28" s="4"/>
      <c r="J28" s="6"/>
      <c r="K28" s="6"/>
    </row>
    <row r="29" spans="2:11">
      <c r="B29" s="1" t="s">
        <v>11</v>
      </c>
      <c r="C29" s="13">
        <v>0.10002</v>
      </c>
      <c r="D29" s="18">
        <v>3815294</v>
      </c>
      <c r="E29" s="4">
        <f t="shared" si="14"/>
        <v>0.68749400929300453</v>
      </c>
      <c r="F29" s="4">
        <f t="shared" si="13"/>
        <v>6.8735653798540746</v>
      </c>
      <c r="G29" s="4">
        <f t="shared" ref="G29:G30" si="16">(F25-F29)</f>
        <v>73.318480847860314</v>
      </c>
      <c r="H29" s="6">
        <f t="shared" ref="H29:H30" si="17">(F25-F29)/F25*100</f>
        <v>91.428619541225061</v>
      </c>
      <c r="I29" s="4"/>
      <c r="J29" s="6"/>
      <c r="K29" s="6"/>
    </row>
    <row r="30" spans="2:11">
      <c r="B30" s="1" t="s">
        <v>12</v>
      </c>
      <c r="C30" s="13">
        <v>9.9519999999999997E-2</v>
      </c>
      <c r="D30" s="18">
        <v>2626292</v>
      </c>
      <c r="E30" s="4">
        <f t="shared" si="14"/>
        <v>0.47324269549191839</v>
      </c>
      <c r="F30" s="4">
        <f t="shared" si="13"/>
        <v>4.7552521653126849</v>
      </c>
      <c r="G30" s="4">
        <f t="shared" si="16"/>
        <v>66.232251443696427</v>
      </c>
      <c r="H30" s="6">
        <f t="shared" si="17"/>
        <v>93.301282727867061</v>
      </c>
      <c r="I30" s="4"/>
      <c r="J30" s="6"/>
      <c r="K30" s="6"/>
    </row>
    <row r="31" spans="2:11">
      <c r="B31" s="3" t="s">
        <v>13</v>
      </c>
      <c r="C31" s="16">
        <f>AVERAGE(C28:C30)</f>
        <v>9.9716666666666676E-2</v>
      </c>
      <c r="D31" s="19">
        <f t="shared" ref="D31:G31" si="18">AVERAGE(D28:D30)</f>
        <v>3245611</v>
      </c>
      <c r="E31" s="21">
        <f t="shared" si="18"/>
        <v>0.58484041308362544</v>
      </c>
      <c r="F31" s="21">
        <f t="shared" si="18"/>
        <v>5.8633037183014238</v>
      </c>
      <c r="G31" s="21">
        <f t="shared" si="18"/>
        <v>70.088314107500864</v>
      </c>
      <c r="H31" s="22">
        <f t="shared" ref="H31" si="19">AVERAGE(H28:H30)</f>
        <v>92.318479539842812</v>
      </c>
      <c r="I31" s="21"/>
      <c r="J31" s="7"/>
      <c r="K31" s="7"/>
    </row>
    <row r="32" spans="2:11">
      <c r="B32" s="1"/>
      <c r="C32" s="13"/>
      <c r="D32" s="18"/>
      <c r="E32" s="4"/>
      <c r="F32" s="4"/>
      <c r="G32" s="4"/>
      <c r="H32" s="6"/>
      <c r="I32" s="4"/>
      <c r="J32" s="6"/>
      <c r="K32" s="6"/>
    </row>
    <row r="33" spans="2:11">
      <c r="B33" s="3" t="s">
        <v>22</v>
      </c>
      <c r="C33" s="13"/>
      <c r="D33" s="18"/>
      <c r="E33" s="4"/>
      <c r="F33" s="4"/>
      <c r="G33" s="4"/>
      <c r="H33" s="6"/>
      <c r="I33" s="4"/>
      <c r="J33" s="6"/>
      <c r="K33" s="6"/>
    </row>
    <row r="34" spans="2:11">
      <c r="B34" s="1" t="s">
        <v>7</v>
      </c>
      <c r="C34" s="13">
        <v>0.10077999999999999</v>
      </c>
      <c r="D34" s="18">
        <v>37893545</v>
      </c>
      <c r="E34" s="4">
        <f>((D34/$H$1)*10)*1.23</f>
        <v>6.8281986075974439</v>
      </c>
      <c r="F34" s="4">
        <f t="shared" ref="F34:F40" si="20">E34/C34</f>
        <v>67.75350870805164</v>
      </c>
      <c r="G34" s="4"/>
      <c r="H34" s="6"/>
      <c r="I34" s="4"/>
      <c r="J34" s="6"/>
      <c r="K34" s="6"/>
    </row>
    <row r="35" spans="2:11">
      <c r="B35" s="1" t="s">
        <v>8</v>
      </c>
      <c r="C35" s="13">
        <v>0.1011</v>
      </c>
      <c r="D35" s="18">
        <v>44024040</v>
      </c>
      <c r="E35" s="4">
        <f t="shared" ref="E35:E40" si="21">((D35/$H$1)*10)*1.23</f>
        <v>7.9328785055294819</v>
      </c>
      <c r="F35" s="4">
        <f t="shared" si="20"/>
        <v>78.465662764881131</v>
      </c>
      <c r="G35" s="4"/>
      <c r="H35" s="6"/>
      <c r="I35" s="4"/>
      <c r="J35" s="6"/>
      <c r="K35" s="6"/>
    </row>
    <row r="36" spans="2:11">
      <c r="B36" s="1" t="s">
        <v>9</v>
      </c>
      <c r="C36" s="13">
        <v>0.10007000000000001</v>
      </c>
      <c r="D36" s="18">
        <v>37335084</v>
      </c>
      <c r="E36" s="4">
        <f t="shared" si="21"/>
        <v>6.7275671511687172</v>
      </c>
      <c r="F36" s="4">
        <f t="shared" si="20"/>
        <v>67.228611483648621</v>
      </c>
      <c r="G36" s="4"/>
      <c r="H36" s="6"/>
      <c r="I36" s="4"/>
      <c r="J36" s="6"/>
      <c r="K36" s="6"/>
    </row>
    <row r="37" spans="2:11" s="2" customFormat="1">
      <c r="B37" s="3" t="s">
        <v>13</v>
      </c>
      <c r="C37" s="15">
        <f>AVERAGE(C34:C36)</f>
        <v>0.10065</v>
      </c>
      <c r="D37" s="17">
        <f t="shared" ref="D37:F37" si="22">AVERAGE(D34:D36)</f>
        <v>39750889.666666664</v>
      </c>
      <c r="E37" s="11">
        <f t="shared" si="22"/>
        <v>7.162881421431881</v>
      </c>
      <c r="F37" s="11">
        <f t="shared" si="22"/>
        <v>71.149260985527135</v>
      </c>
      <c r="G37" s="4"/>
      <c r="H37" s="6"/>
      <c r="I37" s="4"/>
      <c r="J37" s="6"/>
      <c r="K37" s="6"/>
    </row>
    <row r="38" spans="2:11">
      <c r="B38" s="1" t="s">
        <v>10</v>
      </c>
      <c r="C38" s="13">
        <v>0.10131999999999999</v>
      </c>
      <c r="D38" s="18">
        <v>1405215</v>
      </c>
      <c r="E38" s="4">
        <f t="shared" si="21"/>
        <v>0.25321165138746038</v>
      </c>
      <c r="F38" s="4">
        <f t="shared" si="20"/>
        <v>2.4991280239583538</v>
      </c>
      <c r="G38" s="4">
        <f>(F34-F38)</f>
        <v>65.254380684093292</v>
      </c>
      <c r="H38" s="6">
        <f>(F34-F38)/F34*100</f>
        <v>96.311441176091648</v>
      </c>
      <c r="I38" s="4"/>
      <c r="J38" s="1"/>
      <c r="K38" s="1"/>
    </row>
    <row r="39" spans="2:11">
      <c r="B39" s="1" t="s">
        <v>11</v>
      </c>
      <c r="C39" s="13">
        <v>9.955E-2</v>
      </c>
      <c r="D39" s="18">
        <v>2198346</v>
      </c>
      <c r="E39" s="4">
        <f t="shared" si="21"/>
        <v>0.39612929052210377</v>
      </c>
      <c r="F39" s="4">
        <f t="shared" si="20"/>
        <v>3.9791993020803997</v>
      </c>
      <c r="G39" s="4">
        <f t="shared" ref="G39:G40" si="23">(F35-F39)</f>
        <v>74.486463462800728</v>
      </c>
      <c r="H39" s="6">
        <f t="shared" ref="H39:H40" si="24">(F35-F39)/F35*100</f>
        <v>94.928738046852544</v>
      </c>
      <c r="I39" s="4"/>
      <c r="J39" s="1"/>
      <c r="K39" s="1"/>
    </row>
    <row r="40" spans="2:11">
      <c r="B40" s="1" t="s">
        <v>12</v>
      </c>
      <c r="C40" s="13">
        <v>9.9339999999999998E-2</v>
      </c>
      <c r="D40" s="18">
        <v>1158383</v>
      </c>
      <c r="E40" s="4">
        <f t="shared" si="21"/>
        <v>0.20873394631366765</v>
      </c>
      <c r="F40" s="4">
        <f t="shared" si="20"/>
        <v>2.101207432189125</v>
      </c>
      <c r="G40" s="4">
        <f t="shared" si="23"/>
        <v>65.127404051459493</v>
      </c>
      <c r="H40" s="6">
        <f t="shared" si="24"/>
        <v>96.874533943483002</v>
      </c>
      <c r="I40" s="4"/>
      <c r="J40" s="1"/>
      <c r="K40" s="1"/>
    </row>
    <row r="41" spans="2:11">
      <c r="B41" s="3" t="s">
        <v>13</v>
      </c>
      <c r="C41" s="16">
        <f>AVERAGE(C38:C40)</f>
        <v>0.10006999999999999</v>
      </c>
      <c r="D41" s="19">
        <f t="shared" ref="D41:H41" si="25">AVERAGE(D38:D40)</f>
        <v>1587314.6666666667</v>
      </c>
      <c r="E41" s="21">
        <f t="shared" si="25"/>
        <v>0.2860249627410773</v>
      </c>
      <c r="F41" s="21">
        <f t="shared" si="25"/>
        <v>2.859844919409293</v>
      </c>
      <c r="G41" s="21">
        <f t="shared" si="25"/>
        <v>68.289416066117838</v>
      </c>
      <c r="H41" s="22">
        <f t="shared" si="25"/>
        <v>96.038237722142398</v>
      </c>
    </row>
    <row r="42" spans="2:11">
      <c r="D42" s="20"/>
      <c r="E42" s="5"/>
      <c r="F42" s="5"/>
      <c r="G42" s="5"/>
      <c r="H42" s="7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6"/>
  <sheetViews>
    <sheetView tabSelected="1" topLeftCell="A20" workbookViewId="0">
      <selection activeCell="E41" sqref="E4:E41"/>
    </sheetView>
  </sheetViews>
  <sheetFormatPr defaultRowHeight="15"/>
  <cols>
    <col min="1" max="1" width="17" bestFit="1" customWidth="1"/>
    <col min="2" max="2" width="21.85546875" bestFit="1" customWidth="1"/>
    <col min="3" max="3" width="20.28515625" bestFit="1" customWidth="1"/>
    <col min="4" max="4" width="10.5703125" bestFit="1" customWidth="1"/>
    <col min="5" max="5" width="44" bestFit="1" customWidth="1"/>
    <col min="6" max="6" width="28" customWidth="1"/>
    <col min="7" max="7" width="42.5703125" bestFit="1" customWidth="1"/>
    <col min="8" max="8" width="12" bestFit="1" customWidth="1"/>
    <col min="10" max="10" width="9.140625" style="2"/>
  </cols>
  <sheetData>
    <row r="1" spans="1:16" ht="21">
      <c r="A1" s="23" t="s">
        <v>36</v>
      </c>
      <c r="B1" s="8" t="s">
        <v>24</v>
      </c>
      <c r="C1" s="1"/>
      <c r="D1" s="1"/>
      <c r="E1" s="1"/>
      <c r="F1" s="1"/>
      <c r="G1" s="9" t="s">
        <v>14</v>
      </c>
      <c r="H1" s="9">
        <v>68259672.907199994</v>
      </c>
      <c r="I1" s="1"/>
      <c r="J1" s="1"/>
      <c r="K1" s="1"/>
      <c r="L1" s="1"/>
    </row>
    <row r="2" spans="1:16">
      <c r="B2" s="3" t="s">
        <v>34</v>
      </c>
      <c r="C2" s="3" t="s">
        <v>35</v>
      </c>
      <c r="D2" s="1"/>
      <c r="E2" s="1" t="s">
        <v>37</v>
      </c>
      <c r="F2" s="1"/>
      <c r="G2" s="1"/>
      <c r="H2" s="1"/>
      <c r="I2" s="1"/>
      <c r="J2" s="1"/>
      <c r="K2" s="1"/>
      <c r="L2" s="1"/>
      <c r="M2" s="2"/>
    </row>
    <row r="3" spans="1:16" ht="15.75">
      <c r="B3" s="3" t="s">
        <v>6</v>
      </c>
      <c r="C3" s="10" t="s">
        <v>32</v>
      </c>
      <c r="D3" s="10" t="s">
        <v>15</v>
      </c>
      <c r="E3" s="10" t="s">
        <v>38</v>
      </c>
      <c r="F3" s="10" t="s">
        <v>33</v>
      </c>
      <c r="G3" s="10"/>
      <c r="H3" s="10"/>
      <c r="I3" s="1"/>
      <c r="J3" s="1"/>
      <c r="K3" s="1"/>
      <c r="L3" s="1"/>
      <c r="M3" s="1"/>
      <c r="O3" s="4"/>
    </row>
    <row r="4" spans="1:16">
      <c r="B4" s="1" t="s">
        <v>25</v>
      </c>
      <c r="C4" s="13">
        <v>1.4836199999999999</v>
      </c>
      <c r="D4" s="1">
        <v>1858338</v>
      </c>
      <c r="E4" s="4">
        <f>((D4/$H$1)*(150/1000)*(1000/C4))</f>
        <v>2.7525111352655451</v>
      </c>
      <c r="F4" s="13"/>
      <c r="G4" s="4"/>
      <c r="H4" s="24"/>
      <c r="I4" s="4"/>
      <c r="J4" s="6"/>
      <c r="K4" s="6"/>
      <c r="L4" s="6"/>
      <c r="M4" s="7"/>
      <c r="O4" s="4"/>
      <c r="P4" s="2"/>
    </row>
    <row r="5" spans="1:16">
      <c r="B5" s="1" t="s">
        <v>26</v>
      </c>
      <c r="C5" s="13">
        <v>1.72583</v>
      </c>
      <c r="D5" s="18">
        <v>1745757</v>
      </c>
      <c r="E5" s="4">
        <f t="shared" ref="E5:E41" si="0">((D5/$H$1)*(150/1000)*(1000/C5))</f>
        <v>2.2228637027205371</v>
      </c>
      <c r="F5" s="4"/>
      <c r="G5" s="4"/>
      <c r="H5" s="24"/>
      <c r="I5" s="4"/>
      <c r="J5" s="6"/>
      <c r="K5" s="6"/>
      <c r="L5" s="6"/>
      <c r="M5" s="7"/>
      <c r="O5" s="4"/>
      <c r="P5" s="2"/>
    </row>
    <row r="6" spans="1:16">
      <c r="B6" s="1" t="s">
        <v>27</v>
      </c>
      <c r="C6" s="13">
        <v>1.6852100000000001</v>
      </c>
      <c r="D6" s="18">
        <v>1920531</v>
      </c>
      <c r="E6" s="4">
        <f t="shared" si="0"/>
        <v>2.5043461128815254</v>
      </c>
      <c r="F6" s="6"/>
      <c r="G6" s="4"/>
      <c r="H6" s="24"/>
      <c r="I6" s="4"/>
      <c r="J6" s="6"/>
      <c r="K6" s="6"/>
      <c r="L6" s="6"/>
      <c r="M6" s="7"/>
      <c r="O6" s="4"/>
    </row>
    <row r="7" spans="1:16" s="2" customFormat="1">
      <c r="B7" s="3" t="s">
        <v>13</v>
      </c>
      <c r="C7" s="15">
        <f>AVERAGE(C4:C6)</f>
        <v>1.6315533333333334</v>
      </c>
      <c r="D7" s="17">
        <f t="shared" ref="D7:E7" si="1">AVERAGE(D4:D6)</f>
        <v>1841542</v>
      </c>
      <c r="E7" s="11">
        <f t="shared" si="1"/>
        <v>2.4932403169558692</v>
      </c>
      <c r="F7" s="6"/>
      <c r="G7" s="11"/>
      <c r="H7" s="4"/>
      <c r="I7" s="4"/>
      <c r="J7" s="6"/>
      <c r="K7" s="6"/>
      <c r="L7" s="6"/>
      <c r="M7" s="7"/>
    </row>
    <row r="8" spans="1:16">
      <c r="B8" s="1" t="s">
        <v>28</v>
      </c>
      <c r="C8" s="13">
        <v>1.4836199999999999</v>
      </c>
      <c r="D8" s="18">
        <v>6711893</v>
      </c>
      <c r="E8" s="4">
        <f>((D8/$H$1)*(150/1000)*(1000/C8))*1.23*2</f>
        <v>24.455948349642924</v>
      </c>
      <c r="F8" s="6">
        <f>E4/E8*100</f>
        <v>11.254976073359813</v>
      </c>
      <c r="G8" s="4"/>
      <c r="H8" s="4"/>
      <c r="I8" s="4"/>
      <c r="J8" s="6"/>
      <c r="K8" s="6"/>
      <c r="L8" s="6"/>
      <c r="M8" s="7"/>
      <c r="P8" s="2"/>
    </row>
    <row r="9" spans="1:16">
      <c r="B9" s="1" t="s">
        <v>29</v>
      </c>
      <c r="C9" s="13">
        <v>1.72583</v>
      </c>
      <c r="D9" s="18">
        <v>7244055</v>
      </c>
      <c r="E9" s="4">
        <f t="shared" ref="E9:E10" si="2">((D9/$H$1)*(150/1000)*(1000/C9))*1.23*2</f>
        <v>22.690595210689466</v>
      </c>
      <c r="F9" s="6">
        <f t="shared" ref="F9:F10" si="3">E5/E9*100</f>
        <v>9.7964098432876412</v>
      </c>
      <c r="G9" s="4"/>
      <c r="H9" s="4"/>
      <c r="I9" s="4"/>
      <c r="J9" s="6"/>
      <c r="K9" s="6"/>
      <c r="L9" s="6"/>
      <c r="M9" s="7"/>
      <c r="O9" s="2"/>
      <c r="P9" s="2"/>
    </row>
    <row r="10" spans="1:16">
      <c r="B10" s="1" t="s">
        <v>30</v>
      </c>
      <c r="C10" s="13">
        <v>1.6852100000000001</v>
      </c>
      <c r="D10" s="18">
        <v>6688854</v>
      </c>
      <c r="E10" s="4">
        <f t="shared" si="2"/>
        <v>21.45654798894099</v>
      </c>
      <c r="F10" s="6">
        <f t="shared" si="3"/>
        <v>11.671710259135351</v>
      </c>
      <c r="G10" s="4"/>
      <c r="H10" s="4"/>
      <c r="I10" s="4"/>
      <c r="J10" s="6"/>
      <c r="K10" s="6"/>
      <c r="L10" s="6"/>
      <c r="M10" s="7"/>
      <c r="O10" s="2"/>
      <c r="P10" s="2"/>
    </row>
    <row r="11" spans="1:16">
      <c r="B11" s="3" t="s">
        <v>13</v>
      </c>
      <c r="C11" s="15">
        <f>AVERAGE(C8:C10)</f>
        <v>1.6315533333333334</v>
      </c>
      <c r="D11" s="17">
        <f t="shared" ref="D11:F11" si="4">AVERAGE(D8:D10)</f>
        <v>6881600.666666667</v>
      </c>
      <c r="E11" s="11">
        <f t="shared" si="4"/>
        <v>22.867697183091128</v>
      </c>
      <c r="F11" s="12">
        <f t="shared" si="4"/>
        <v>10.907698725260936</v>
      </c>
      <c r="G11" s="11"/>
      <c r="H11" s="4"/>
      <c r="I11" s="4"/>
      <c r="J11" s="6"/>
      <c r="K11" s="6"/>
      <c r="L11" s="6"/>
      <c r="M11" s="7"/>
      <c r="O11" s="2"/>
    </row>
    <row r="12" spans="1:16">
      <c r="B12" s="1"/>
      <c r="C12" s="13"/>
      <c r="D12" s="18"/>
      <c r="E12" s="4"/>
      <c r="F12" s="6"/>
      <c r="G12" s="4"/>
      <c r="H12" s="4"/>
      <c r="I12" s="4"/>
      <c r="J12" s="6"/>
      <c r="K12" s="6"/>
      <c r="L12" s="6"/>
      <c r="M12" s="7"/>
      <c r="O12" s="2"/>
    </row>
    <row r="13" spans="1:16">
      <c r="B13" s="3" t="s">
        <v>20</v>
      </c>
      <c r="C13" s="13"/>
      <c r="D13" s="18"/>
      <c r="E13" s="4"/>
      <c r="F13" s="6"/>
      <c r="G13" s="4"/>
      <c r="H13" s="4"/>
      <c r="I13" s="4"/>
      <c r="J13" s="6"/>
      <c r="K13" s="6"/>
      <c r="L13" s="6"/>
      <c r="M13" s="6"/>
    </row>
    <row r="14" spans="1:16">
      <c r="B14" s="1" t="s">
        <v>25</v>
      </c>
      <c r="C14" s="13">
        <v>1.4839100000000001</v>
      </c>
      <c r="D14" s="18">
        <v>2868194</v>
      </c>
      <c r="E14" s="4">
        <f t="shared" si="0"/>
        <v>4.2474474813984369</v>
      </c>
      <c r="F14" s="6"/>
      <c r="G14" s="4"/>
      <c r="H14" s="4"/>
      <c r="I14" s="4"/>
      <c r="J14" s="6"/>
      <c r="K14" s="6"/>
      <c r="L14" s="6"/>
      <c r="M14" s="7"/>
    </row>
    <row r="15" spans="1:16">
      <c r="B15" s="1" t="s">
        <v>26</v>
      </c>
      <c r="C15" s="13">
        <v>1.56772</v>
      </c>
      <c r="D15" s="18">
        <v>3021654</v>
      </c>
      <c r="E15" s="4">
        <f t="shared" si="0"/>
        <v>4.235486389814838</v>
      </c>
      <c r="F15" s="6"/>
      <c r="G15" s="4"/>
      <c r="H15" s="4"/>
      <c r="I15" s="4"/>
      <c r="J15" s="6"/>
      <c r="K15" s="6"/>
      <c r="L15" s="6"/>
      <c r="M15" s="7"/>
    </row>
    <row r="16" spans="1:16">
      <c r="B16" s="1" t="s">
        <v>27</v>
      </c>
      <c r="C16" s="13">
        <v>1.32178</v>
      </c>
      <c r="D16" s="18">
        <v>2462030</v>
      </c>
      <c r="E16" s="4">
        <f t="shared" si="0"/>
        <v>4.0931835540089194</v>
      </c>
      <c r="F16" s="6"/>
      <c r="G16" s="4"/>
      <c r="H16" s="4"/>
      <c r="I16" s="4"/>
      <c r="J16" s="6"/>
      <c r="K16" s="6"/>
      <c r="L16" s="6"/>
      <c r="M16" s="7"/>
    </row>
    <row r="17" spans="2:13" s="2" customFormat="1">
      <c r="B17" s="3" t="s">
        <v>13</v>
      </c>
      <c r="C17" s="15">
        <f>AVERAGE(C14:C16)</f>
        <v>1.4578033333333333</v>
      </c>
      <c r="D17" s="17">
        <f t="shared" ref="D17:G17" si="5">AVERAGE(D14:D16)</f>
        <v>2783959.3333333335</v>
      </c>
      <c r="E17" s="11">
        <f t="shared" si="5"/>
        <v>4.1920391417407314</v>
      </c>
      <c r="F17" s="11"/>
      <c r="G17" s="11"/>
      <c r="H17" s="4"/>
      <c r="I17" s="4"/>
      <c r="J17" s="6"/>
      <c r="K17" s="6"/>
      <c r="L17" s="6"/>
      <c r="M17" s="7"/>
    </row>
    <row r="18" spans="2:13">
      <c r="B18" s="1" t="s">
        <v>28</v>
      </c>
      <c r="C18" s="13">
        <v>1.4839100000000001</v>
      </c>
      <c r="D18" s="18">
        <v>8648514</v>
      </c>
      <c r="E18" s="4">
        <f>((D18/$H$1)*(150/1000)*(1000/C18))*1.23*2</f>
        <v>31.506205004808685</v>
      </c>
      <c r="F18" s="6">
        <f>(E14/E18)*100</f>
        <v>13.481304653321985</v>
      </c>
      <c r="G18" s="4"/>
      <c r="H18" s="4"/>
      <c r="I18" s="4"/>
      <c r="J18" s="6"/>
      <c r="K18" s="6"/>
      <c r="L18" s="6"/>
      <c r="M18" s="7"/>
    </row>
    <row r="19" spans="2:13">
      <c r="B19" s="1" t="s">
        <v>29</v>
      </c>
      <c r="C19" s="13">
        <v>1.56772</v>
      </c>
      <c r="D19" s="18">
        <v>6646567</v>
      </c>
      <c r="E19" s="4">
        <f t="shared" ref="E19:E20" si="6">((D19/$H$1)*(150/1000)*(1000/C19))*1.23*2</f>
        <v>22.918756550561845</v>
      </c>
      <c r="F19" s="6">
        <f t="shared" ref="F19:F20" si="7">(E15/E19)*100</f>
        <v>18.480437106048001</v>
      </c>
      <c r="G19" s="4"/>
      <c r="H19" s="4"/>
      <c r="I19" s="4"/>
      <c r="J19" s="6"/>
      <c r="K19" s="6"/>
      <c r="L19" s="6"/>
      <c r="M19" s="7"/>
    </row>
    <row r="20" spans="2:13">
      <c r="B20" s="1" t="s">
        <v>30</v>
      </c>
      <c r="C20" s="13">
        <v>1.32178</v>
      </c>
      <c r="D20" s="18">
        <v>5385270</v>
      </c>
      <c r="E20" s="4">
        <f t="shared" si="6"/>
        <v>22.024723724255239</v>
      </c>
      <c r="F20" s="6">
        <f t="shared" si="7"/>
        <v>18.584494431143334</v>
      </c>
      <c r="G20" s="4"/>
      <c r="H20" s="4"/>
      <c r="I20" s="4"/>
      <c r="J20" s="6"/>
      <c r="K20" s="6"/>
      <c r="L20" s="6"/>
      <c r="M20" s="7"/>
    </row>
    <row r="21" spans="2:13">
      <c r="B21" s="3" t="s">
        <v>13</v>
      </c>
      <c r="C21" s="16">
        <f>AVERAGE(C18:C20)</f>
        <v>1.4578033333333333</v>
      </c>
      <c r="D21" s="19">
        <f t="shared" ref="D21:G21" si="8">AVERAGE(D18:D20)</f>
        <v>6893450.333333333</v>
      </c>
      <c r="E21" s="21">
        <f t="shared" si="8"/>
        <v>25.483228426541924</v>
      </c>
      <c r="F21" s="22">
        <f t="shared" si="8"/>
        <v>16.848745396837774</v>
      </c>
      <c r="G21" s="21"/>
      <c r="H21" s="5"/>
      <c r="I21" s="5"/>
      <c r="J21" s="7"/>
      <c r="K21" s="7"/>
      <c r="L21" s="7"/>
      <c r="M21" s="7"/>
    </row>
    <row r="22" spans="2:13">
      <c r="B22" s="1"/>
      <c r="C22" s="13"/>
      <c r="D22" s="18"/>
      <c r="E22" s="4"/>
      <c r="F22" s="6"/>
      <c r="G22" s="4"/>
      <c r="H22" s="4"/>
      <c r="I22" s="4"/>
      <c r="J22" s="6"/>
      <c r="K22" s="6"/>
      <c r="L22" s="6"/>
      <c r="M22" s="7"/>
    </row>
    <row r="23" spans="2:13">
      <c r="B23" s="3" t="s">
        <v>21</v>
      </c>
      <c r="C23" s="13"/>
      <c r="D23" s="18"/>
      <c r="E23" s="4"/>
      <c r="F23" s="6"/>
      <c r="G23" s="4"/>
      <c r="H23" s="4"/>
      <c r="I23" s="4"/>
      <c r="J23" s="6"/>
      <c r="K23" s="6"/>
      <c r="L23" s="6"/>
      <c r="M23" s="6"/>
    </row>
    <row r="24" spans="2:13">
      <c r="B24" s="1" t="s">
        <v>25</v>
      </c>
      <c r="C24" s="13">
        <v>1.6731400000000001</v>
      </c>
      <c r="D24" s="18">
        <v>5309485</v>
      </c>
      <c r="E24" s="4">
        <f t="shared" si="0"/>
        <v>6.9734416662194274</v>
      </c>
      <c r="F24" s="6"/>
      <c r="G24" s="4"/>
      <c r="H24" s="4"/>
      <c r="I24" s="4"/>
      <c r="J24" s="6"/>
      <c r="K24" s="6"/>
      <c r="L24" s="6"/>
      <c r="M24" s="7"/>
    </row>
    <row r="25" spans="2:13">
      <c r="B25" s="1" t="s">
        <v>26</v>
      </c>
      <c r="C25" s="13">
        <v>1.85642</v>
      </c>
      <c r="D25" s="18">
        <v>5701070</v>
      </c>
      <c r="E25" s="4">
        <f t="shared" si="0"/>
        <v>6.7484990496966892</v>
      </c>
      <c r="F25" s="6"/>
      <c r="G25" s="4"/>
      <c r="H25" s="4"/>
      <c r="I25" s="4"/>
      <c r="J25" s="6"/>
      <c r="K25" s="6"/>
      <c r="L25" s="6"/>
      <c r="M25" s="7"/>
    </row>
    <row r="26" spans="2:13">
      <c r="B26" s="1" t="s">
        <v>27</v>
      </c>
      <c r="C26" s="13">
        <v>1.23811</v>
      </c>
      <c r="D26" s="18">
        <v>3963323</v>
      </c>
      <c r="E26" s="4">
        <f t="shared" si="0"/>
        <v>7.0344037627523823</v>
      </c>
      <c r="F26" s="6"/>
      <c r="G26" s="4"/>
      <c r="H26" s="4"/>
      <c r="I26" s="4"/>
      <c r="J26" s="6"/>
      <c r="K26" s="6"/>
      <c r="L26" s="6"/>
      <c r="M26" s="7"/>
    </row>
    <row r="27" spans="2:13" s="2" customFormat="1">
      <c r="B27" s="3" t="s">
        <v>13</v>
      </c>
      <c r="C27" s="15">
        <f>AVERAGE(C24:C26)</f>
        <v>1.5892233333333332</v>
      </c>
      <c r="D27" s="17">
        <f t="shared" ref="D27:G27" si="9">AVERAGE(D24:D26)</f>
        <v>4991292.666666667</v>
      </c>
      <c r="E27" s="11">
        <f t="shared" si="9"/>
        <v>6.9187814928895</v>
      </c>
      <c r="F27" s="11"/>
      <c r="G27" s="11"/>
      <c r="H27" s="4"/>
      <c r="I27" s="4"/>
      <c r="J27" s="6"/>
      <c r="K27" s="6"/>
      <c r="L27" s="6"/>
      <c r="M27" s="7"/>
    </row>
    <row r="28" spans="2:13">
      <c r="B28" s="1" t="s">
        <v>28</v>
      </c>
      <c r="C28" s="13">
        <v>1.6731400000000001</v>
      </c>
      <c r="D28" s="18">
        <v>9300034</v>
      </c>
      <c r="E28" s="4">
        <f>((D28/$H$1)*(150/1000)*(1000/C28))*1.23*2</f>
        <v>30.047920221721881</v>
      </c>
      <c r="F28" s="6">
        <f>(E24/E28)*100</f>
        <v>23.207734894005313</v>
      </c>
      <c r="G28" s="4"/>
      <c r="H28" s="4"/>
      <c r="I28" s="4"/>
      <c r="J28" s="6"/>
      <c r="K28" s="6"/>
      <c r="L28" s="6"/>
      <c r="M28" s="7"/>
    </row>
    <row r="29" spans="2:13">
      <c r="B29" s="1" t="s">
        <v>29</v>
      </c>
      <c r="C29" s="13">
        <v>1.85642</v>
      </c>
      <c r="D29" s="18">
        <v>11154842</v>
      </c>
      <c r="E29" s="4">
        <f t="shared" ref="E29:E30" si="10">((D29/$H$1)*(150/1000)*(1000/C29))*1.23*2</f>
        <v>32.482492578731907</v>
      </c>
      <c r="F29" s="6">
        <f t="shared" ref="F29:F30" si="11">(E25/E29)*100</f>
        <v>20.775804176171217</v>
      </c>
      <c r="G29" s="4"/>
      <c r="H29" s="4"/>
      <c r="I29" s="4"/>
      <c r="J29" s="6"/>
      <c r="K29" s="6"/>
      <c r="L29" s="6"/>
      <c r="M29" s="7"/>
    </row>
    <row r="30" spans="2:13">
      <c r="B30" s="1" t="s">
        <v>30</v>
      </c>
      <c r="C30" s="13">
        <v>1.23811</v>
      </c>
      <c r="D30" s="18">
        <v>6779401</v>
      </c>
      <c r="E30" s="4">
        <f t="shared" si="10"/>
        <v>29.600173390580046</v>
      </c>
      <c r="F30" s="6">
        <f t="shared" si="11"/>
        <v>23.764738368022567</v>
      </c>
      <c r="G30" s="4"/>
      <c r="H30" s="4"/>
      <c r="I30" s="4"/>
      <c r="J30" s="6"/>
      <c r="K30" s="6"/>
      <c r="L30" s="6"/>
      <c r="M30" s="7"/>
    </row>
    <row r="31" spans="2:13">
      <c r="B31" s="3" t="s">
        <v>13</v>
      </c>
      <c r="C31" s="16">
        <f>AVERAGE(C28:C30)</f>
        <v>1.5892233333333332</v>
      </c>
      <c r="D31" s="19">
        <f t="shared" ref="D31:G31" si="12">AVERAGE(D28:D30)</f>
        <v>9078092.333333334</v>
      </c>
      <c r="E31" s="21">
        <f t="shared" si="12"/>
        <v>30.71019539701128</v>
      </c>
      <c r="F31" s="22">
        <f t="shared" si="12"/>
        <v>22.582759146066365</v>
      </c>
      <c r="G31" s="21"/>
      <c r="H31" s="5"/>
      <c r="I31" s="5"/>
      <c r="J31" s="7"/>
      <c r="K31" s="7"/>
      <c r="L31" s="7"/>
      <c r="M31" s="7"/>
    </row>
    <row r="32" spans="2:13">
      <c r="B32" s="1"/>
      <c r="C32" s="13"/>
      <c r="D32" s="18"/>
      <c r="E32" s="4"/>
      <c r="F32" s="6"/>
      <c r="G32" s="4"/>
      <c r="H32" s="4"/>
      <c r="I32" s="4"/>
      <c r="J32" s="6"/>
      <c r="K32" s="6"/>
      <c r="L32" s="6"/>
      <c r="M32" s="7"/>
    </row>
    <row r="33" spans="2:13">
      <c r="B33" s="3" t="s">
        <v>22</v>
      </c>
      <c r="C33" s="13"/>
      <c r="D33" s="18"/>
      <c r="E33" s="4"/>
      <c r="F33" s="6"/>
      <c r="G33" s="4"/>
      <c r="H33" s="4"/>
      <c r="I33" s="4"/>
      <c r="J33" s="6"/>
      <c r="K33" s="6"/>
      <c r="L33" s="6"/>
      <c r="M33" s="6"/>
    </row>
    <row r="34" spans="2:13">
      <c r="B34" s="1" t="s">
        <v>25</v>
      </c>
      <c r="C34" s="13">
        <v>1.87269</v>
      </c>
      <c r="D34" s="18">
        <v>7314462</v>
      </c>
      <c r="E34" s="4">
        <f t="shared" si="0"/>
        <v>8.5830877542011894</v>
      </c>
      <c r="F34" s="6"/>
      <c r="G34" s="4"/>
      <c r="H34" s="4"/>
      <c r="I34" s="4"/>
      <c r="J34" s="6"/>
      <c r="K34" s="6"/>
      <c r="L34" s="6"/>
      <c r="M34" s="7"/>
    </row>
    <row r="35" spans="2:13">
      <c r="B35" s="1" t="s">
        <v>26</v>
      </c>
      <c r="C35" s="13">
        <v>1.34921</v>
      </c>
      <c r="D35" s="18">
        <v>5337764</v>
      </c>
      <c r="E35" s="4">
        <f t="shared" si="0"/>
        <v>8.6937445100582362</v>
      </c>
      <c r="F35" s="6"/>
      <c r="G35" s="4"/>
      <c r="H35" s="4"/>
      <c r="I35" s="4"/>
      <c r="J35" s="6"/>
      <c r="K35" s="6"/>
      <c r="L35" s="6"/>
      <c r="M35" s="7"/>
    </row>
    <row r="36" spans="2:13">
      <c r="B36" s="1" t="s">
        <v>27</v>
      </c>
      <c r="C36" s="13">
        <v>1.7283500000000001</v>
      </c>
      <c r="D36" s="18">
        <v>6788000</v>
      </c>
      <c r="E36" s="4">
        <f t="shared" si="0"/>
        <v>8.630524621595999</v>
      </c>
      <c r="F36" s="6"/>
      <c r="G36" s="4"/>
      <c r="H36" s="4"/>
      <c r="I36" s="4"/>
      <c r="J36" s="6"/>
      <c r="K36" s="6"/>
      <c r="L36" s="6"/>
      <c r="M36" s="7"/>
    </row>
    <row r="37" spans="2:13" s="2" customFormat="1">
      <c r="B37" s="3" t="s">
        <v>13</v>
      </c>
      <c r="C37" s="15">
        <f>AVERAGE(C34:C36)</f>
        <v>1.6500833333333331</v>
      </c>
      <c r="D37" s="17">
        <f t="shared" ref="D37:G37" si="13">AVERAGE(D34:D36)</f>
        <v>6480075.333333333</v>
      </c>
      <c r="E37" s="11">
        <f t="shared" si="13"/>
        <v>8.6357856286184749</v>
      </c>
      <c r="F37" s="11"/>
      <c r="G37" s="11"/>
      <c r="H37" s="4"/>
      <c r="I37" s="4"/>
      <c r="J37" s="6"/>
      <c r="K37" s="6"/>
      <c r="L37" s="6"/>
      <c r="M37" s="7"/>
    </row>
    <row r="38" spans="2:13">
      <c r="B38" s="1" t="s">
        <v>28</v>
      </c>
      <c r="C38" s="13">
        <v>1.87269</v>
      </c>
      <c r="D38" s="18">
        <v>9287190</v>
      </c>
      <c r="E38" s="4">
        <f>((D38/$H$1)*(150/1000)*(1000/C38))*1.23*2</f>
        <v>26.808999244162013</v>
      </c>
      <c r="F38" s="6">
        <f>(E34/E38)*100</f>
        <v>32.015696207199014</v>
      </c>
      <c r="G38" s="4"/>
      <c r="H38" s="4"/>
      <c r="I38" s="4"/>
      <c r="J38" s="6"/>
      <c r="K38" s="6"/>
      <c r="L38" s="6"/>
      <c r="M38" s="7"/>
    </row>
    <row r="39" spans="2:13">
      <c r="B39" s="1" t="s">
        <v>29</v>
      </c>
      <c r="C39" s="13">
        <v>1.34921</v>
      </c>
      <c r="D39" s="18">
        <v>8116768</v>
      </c>
      <c r="E39" s="4">
        <f t="shared" ref="E39:E40" si="14">((D39/$H$1)*(150/1000)*(1000/C39))*1.23*2</f>
        <v>32.521138778140866</v>
      </c>
      <c r="F39" s="6">
        <f t="shared" ref="F39:F40" si="15">(E35/E39)*100</f>
        <v>26.732595587648213</v>
      </c>
      <c r="G39" s="4"/>
      <c r="H39" s="4"/>
      <c r="I39" s="4"/>
      <c r="J39" s="6"/>
      <c r="K39" s="6"/>
      <c r="L39" s="6"/>
      <c r="M39" s="7"/>
    </row>
    <row r="40" spans="2:13">
      <c r="B40" s="1" t="s">
        <v>30</v>
      </c>
      <c r="C40" s="13">
        <v>1.7283500000000001</v>
      </c>
      <c r="D40" s="18">
        <v>8011175</v>
      </c>
      <c r="E40" s="4">
        <f t="shared" si="14"/>
        <v>25.056862402787161</v>
      </c>
      <c r="F40" s="6">
        <f t="shared" si="15"/>
        <v>34.44375629662234</v>
      </c>
      <c r="G40" s="4"/>
      <c r="H40" s="4"/>
      <c r="I40" s="4"/>
      <c r="J40" s="6"/>
      <c r="K40" s="6"/>
      <c r="L40" s="6"/>
      <c r="M40" s="7"/>
    </row>
    <row r="41" spans="2:13">
      <c r="B41" s="3" t="s">
        <v>13</v>
      </c>
      <c r="C41" s="16">
        <f>AVERAGE(C38:C40)</f>
        <v>1.6500833333333331</v>
      </c>
      <c r="D41" s="19">
        <f t="shared" ref="D41:G41" si="16">AVERAGE(D38:D40)</f>
        <v>8471711</v>
      </c>
      <c r="E41" s="21">
        <f t="shared" si="16"/>
        <v>28.129000141696679</v>
      </c>
      <c r="F41" s="22">
        <f t="shared" si="16"/>
        <v>31.064016030489853</v>
      </c>
      <c r="G41" s="21"/>
      <c r="J41" s="7"/>
      <c r="K41" s="7"/>
      <c r="L41" s="7"/>
      <c r="M41" s="7"/>
    </row>
    <row r="42" spans="2:13">
      <c r="C42" s="14"/>
      <c r="D42" s="20"/>
      <c r="E42" s="5"/>
      <c r="F42" s="7"/>
      <c r="G42" s="5"/>
    </row>
    <row r="43" spans="2:13">
      <c r="B43" s="1" t="s">
        <v>39</v>
      </c>
      <c r="C43" s="13"/>
      <c r="D43" s="18"/>
      <c r="E43" s="5"/>
      <c r="F43" s="7"/>
    </row>
    <row r="44" spans="2:13">
      <c r="B44" s="1" t="s">
        <v>40</v>
      </c>
      <c r="C44" s="13"/>
      <c r="D44" s="18"/>
      <c r="E44" s="5"/>
      <c r="F44" s="7"/>
    </row>
    <row r="45" spans="2:13">
      <c r="E45" s="5"/>
      <c r="F45" s="7"/>
    </row>
    <row r="46" spans="2:13">
      <c r="E46" s="5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D13" sqref="D13"/>
    </sheetView>
  </sheetViews>
  <sheetFormatPr defaultRowHeight="15"/>
  <cols>
    <col min="3" max="3" width="10.5703125" bestFit="1" customWidth="1"/>
    <col min="4" max="4" width="13.7109375" bestFit="1" customWidth="1"/>
    <col min="5" max="5" width="17.42578125" bestFit="1" customWidth="1"/>
    <col min="6" max="6" width="16.7109375" bestFit="1" customWidth="1"/>
  </cols>
  <sheetData>
    <row r="1" spans="1:6">
      <c r="A1" s="2" t="s">
        <v>0</v>
      </c>
      <c r="D1" s="2" t="s">
        <v>5</v>
      </c>
    </row>
    <row r="2" spans="1:6">
      <c r="C2" s="2" t="s">
        <v>1</v>
      </c>
      <c r="D2" s="2" t="s">
        <v>2</v>
      </c>
      <c r="E2" s="2" t="s">
        <v>3</v>
      </c>
      <c r="F2" s="2" t="s">
        <v>4</v>
      </c>
    </row>
    <row r="3" spans="1:6">
      <c r="C3">
        <v>0.5</v>
      </c>
      <c r="D3">
        <v>65.7</v>
      </c>
      <c r="E3">
        <v>31.2</v>
      </c>
      <c r="F3">
        <v>34.5</v>
      </c>
    </row>
    <row r="4" spans="1:6">
      <c r="C4">
        <v>1</v>
      </c>
      <c r="D4">
        <v>82.1</v>
      </c>
      <c r="E4">
        <v>17.7</v>
      </c>
      <c r="F4">
        <v>64.5</v>
      </c>
    </row>
    <row r="5" spans="1:6">
      <c r="C5">
        <v>3</v>
      </c>
      <c r="D5">
        <v>92.3</v>
      </c>
      <c r="E5">
        <v>15.3</v>
      </c>
      <c r="F5">
        <v>77</v>
      </c>
    </row>
    <row r="6" spans="1:6">
      <c r="C6">
        <v>6</v>
      </c>
      <c r="D6">
        <v>96</v>
      </c>
      <c r="E6">
        <v>19.7</v>
      </c>
      <c r="F6">
        <v>76.3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Boiled nuts</vt:lpstr>
      <vt:lpstr>Boiled solutions</vt:lpstr>
      <vt:lpstr>Graphs</vt:lpstr>
    </vt:vector>
  </TitlesOfParts>
  <Company>University of Waikato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chemuser</dc:creator>
  <cp:lastModifiedBy>Owner</cp:lastModifiedBy>
  <dcterms:created xsi:type="dcterms:W3CDTF">2012-10-28T21:06:20Z</dcterms:created>
  <dcterms:modified xsi:type="dcterms:W3CDTF">2013-01-09T02:19:44Z</dcterms:modified>
</cp:coreProperties>
</file>